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Services\Collecte et traitement des dechets dangereux\2026-2030\2 DCE\V2\"/>
    </mc:Choice>
  </mc:AlternateContent>
  <xr:revisionPtr revIDLastSave="0" documentId="13_ncr:1_{288BFAE7-D1DA-4943-9317-F11A4702B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1" sheetId="1" r:id="rId1"/>
    <sheet name="LOT 2" sheetId="4" r:id="rId2"/>
    <sheet name="LOT 3" sheetId="5" r:id="rId3"/>
    <sheet name="LOT 4" sheetId="6" r:id="rId4"/>
  </sheets>
  <definedNames>
    <definedName name="_xlnm.Print_Area" localSheetId="3">'LOT 4'!$A$1:$G$17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6" l="1"/>
  <c r="E19" i="6"/>
  <c r="E13" i="6"/>
  <c r="E12" i="6"/>
  <c r="E7" i="6"/>
  <c r="E8" i="6" s="1"/>
  <c r="E38" i="5"/>
  <c r="E37" i="5"/>
  <c r="E35" i="5"/>
  <c r="E32" i="5"/>
  <c r="E33" i="5"/>
  <c r="E34" i="5"/>
  <c r="E31" i="5"/>
  <c r="E27" i="5"/>
  <c r="E24" i="5"/>
  <c r="E25" i="5"/>
  <c r="E26" i="5"/>
  <c r="E23" i="5"/>
  <c r="E12" i="5"/>
  <c r="E13" i="5"/>
  <c r="E14" i="5"/>
  <c r="E15" i="5"/>
  <c r="E16" i="5"/>
  <c r="E17" i="5"/>
  <c r="E18" i="5"/>
  <c r="E11" i="5"/>
  <c r="E19" i="5" s="1"/>
  <c r="G6" i="5"/>
  <c r="G7" i="5" s="1"/>
  <c r="E45" i="4"/>
  <c r="E44" i="4"/>
  <c r="E42" i="4"/>
  <c r="E40" i="4"/>
  <c r="E41" i="4"/>
  <c r="E39" i="4"/>
  <c r="E35" i="4"/>
  <c r="E32" i="4"/>
  <c r="E33" i="4"/>
  <c r="E34" i="4"/>
  <c r="E31" i="4"/>
  <c r="E20" i="4"/>
  <c r="E21" i="4"/>
  <c r="E22" i="4"/>
  <c r="E23" i="4"/>
  <c r="E24" i="4"/>
  <c r="E25" i="4"/>
  <c r="E26" i="4"/>
  <c r="E19" i="4"/>
  <c r="E27" i="4" s="1"/>
  <c r="G12" i="4"/>
  <c r="G13" i="4"/>
  <c r="G11" i="4"/>
  <c r="G10" i="4"/>
  <c r="G8" i="4"/>
  <c r="G9" i="4"/>
  <c r="G14" i="4"/>
  <c r="G7" i="4"/>
  <c r="G6" i="4"/>
  <c r="G14" i="1"/>
  <c r="E46" i="1"/>
  <c r="E45" i="1"/>
  <c r="G6" i="1"/>
  <c r="E40" i="1"/>
  <c r="E32" i="1"/>
  <c r="E20" i="1"/>
  <c r="E43" i="1"/>
  <c r="E41" i="1"/>
  <c r="E42" i="1"/>
  <c r="E33" i="1"/>
  <c r="E34" i="1"/>
  <c r="E36" i="1" s="1"/>
  <c r="E35" i="1"/>
  <c r="E21" i="1"/>
  <c r="E22" i="1"/>
  <c r="E23" i="1"/>
  <c r="E24" i="1"/>
  <c r="E25" i="1"/>
  <c r="E26" i="1"/>
  <c r="E27" i="1"/>
  <c r="E28" i="1"/>
  <c r="G7" i="1"/>
  <c r="G8" i="1"/>
  <c r="G9" i="1"/>
  <c r="G10" i="1"/>
  <c r="G11" i="1"/>
  <c r="G12" i="1"/>
  <c r="G13" i="1"/>
  <c r="G15" i="1"/>
  <c r="G15" i="4" l="1"/>
</calcChain>
</file>

<file path=xl/sharedStrings.xml><?xml version="1.0" encoding="utf-8"?>
<sst xmlns="http://schemas.openxmlformats.org/spreadsheetml/2006/main" count="197" uniqueCount="76">
  <si>
    <t>Site</t>
  </si>
  <si>
    <t>BLOIS</t>
  </si>
  <si>
    <t>CHATEAUROUX</t>
  </si>
  <si>
    <t>NANTES HD</t>
  </si>
  <si>
    <t>NANTES HN</t>
  </si>
  <si>
    <t>ANGERS</t>
  </si>
  <si>
    <t>LE MANS</t>
  </si>
  <si>
    <t>TAUX TVA EN %</t>
  </si>
  <si>
    <t>Solides comburants</t>
  </si>
  <si>
    <t>TAUX TVA %</t>
  </si>
  <si>
    <t xml:space="preserve">III - PRIX LOCATION </t>
  </si>
  <si>
    <t>TYPE DE DECHET</t>
  </si>
  <si>
    <t>Caisse de 600 litres (+/-100L)</t>
  </si>
  <si>
    <t>Bidon de 10L</t>
  </si>
  <si>
    <t>Seau de 5L</t>
  </si>
  <si>
    <t>Seau de 30L</t>
  </si>
  <si>
    <t>Médicament</t>
  </si>
  <si>
    <t>Emballage vide souillé</t>
  </si>
  <si>
    <t xml:space="preserve">Aérosol </t>
  </si>
  <si>
    <t>Produits Toxiques ou CMR</t>
  </si>
  <si>
    <t xml:space="preserve">Produits chimiques de laboratoire inférieur à 5L </t>
  </si>
  <si>
    <t xml:space="preserve">Produits chimiques de laboratoire  supérieur à 5L </t>
  </si>
  <si>
    <t>Caisse/fut de 60 litres (+/-10L)</t>
  </si>
  <si>
    <t>BOURGES</t>
  </si>
  <si>
    <t>*Taxe générale sur les activités polluantes incluse</t>
  </si>
  <si>
    <t>IV - PRIX FOURNITURE CONTENANTS</t>
  </si>
  <si>
    <t>PRIX en € HT AU KG*</t>
  </si>
  <si>
    <t>Sac poubelle rouge transparent 50L (+/-10L)</t>
  </si>
  <si>
    <t>Prix en € HT Collecte 1ere palette*</t>
  </si>
  <si>
    <t>CHARTRES PROPYLEES</t>
  </si>
  <si>
    <t>TOURS BRETONNEAU</t>
  </si>
  <si>
    <t>TOURS 2 LIONS</t>
  </si>
  <si>
    <t>ORLEANS MDD</t>
  </si>
  <si>
    <t>CHARTRES LE COUDRAY</t>
  </si>
  <si>
    <t>TOURS TROUSSEAU</t>
  </si>
  <si>
    <t>Acide</t>
  </si>
  <si>
    <t>SAINT-HERBLAIN</t>
  </si>
  <si>
    <t>LA ROCHE SUR YON</t>
  </si>
  <si>
    <t>SAINT NAZAIRE</t>
  </si>
  <si>
    <t>LAVAL CH</t>
  </si>
  <si>
    <t>Type de contenant</t>
  </si>
  <si>
    <t>Prix HT location mensuelle</t>
  </si>
  <si>
    <t>Taux de tva en %</t>
  </si>
  <si>
    <t xml:space="preserve">Prix unitaire en € HT </t>
  </si>
  <si>
    <t>Prix en € HT Collecte palette supplémentaire*</t>
  </si>
  <si>
    <t>Prix en € HT pompage cuve par camion-citerne</t>
  </si>
  <si>
    <t>BORDEREAU DES PRIX</t>
  </si>
  <si>
    <t>Nettoyage de la cuve comme indiqué au 5.1.2. du CCTP</t>
  </si>
  <si>
    <t>Prix unitaire en € HT</t>
  </si>
  <si>
    <t>Type de déchet</t>
  </si>
  <si>
    <t>Caisse de 300 litres (+/- 50L)</t>
  </si>
  <si>
    <t xml:space="preserve">Prestation supplémentaire éventuelle facultative n°1  : </t>
  </si>
  <si>
    <t>I - PRIX ENLEVEMENT</t>
  </si>
  <si>
    <t>II - PRIX TRI ET TRAITEMENT DES DECHETS (ELIMINATION)</t>
  </si>
  <si>
    <t>Pour une cuve fixe de 14 000 litres (5.1.2. CCTP)</t>
  </si>
  <si>
    <t>Caisse/fut de 200 litres (+/-50L)</t>
  </si>
  <si>
    <t xml:space="preserve"> </t>
  </si>
  <si>
    <t xml:space="preserve">NANTES 2 </t>
  </si>
  <si>
    <t>CHOLET</t>
  </si>
  <si>
    <t>* Base d'une palette Europe dimensions 800 x 1200mm</t>
  </si>
  <si>
    <t>Prix en € HT Collecte palette supplémentaire</t>
  </si>
  <si>
    <t xml:space="preserve">2024EFS-CPDL358 - LOT 1 REGION CENTRE - Val de Loire
ENLEVEMENT, TRANSPORT ET ELIMINATION DES DECHETS DANGEREUX ET FOURNITURE DE CONSOMMABLES ASSOCIES DE L’EFS CENTRE-PAYS DE LA LOIRE </t>
  </si>
  <si>
    <t xml:space="preserve">2024EFS-CPDL358 - LOT 2 REGION PAYS DE LA LOIRE (HORS ANGERS)
ENLEVEMENT, TRANSPORT ET ELIMINATION DES DECHETS DANGEREUX ET FOURNITURE DE CONSOMMABLES ASSOCIES DE L’EFS CENTRE-PAYS DE LA LOIRE </t>
  </si>
  <si>
    <t xml:space="preserve">2024EFS-CPDL358 - LOT 3 - ANGERS
ENLEVEMENT, TRANSPORT ET ELIMINATION DES DECHETS DANGEREUX DE L’EFS CENTRE-PAYS DE LA LOIRE </t>
  </si>
  <si>
    <t xml:space="preserve">2024EFS-CPDL358 - LOT 4 - ANGERS
POMPAGE, TRANSPORT ET ELIMINATION DES DECHETS DANGEREUX DE L’EFS CENTRE-PAYS DE LA LOIRE </t>
  </si>
  <si>
    <r>
      <t xml:space="preserve">Nombre de passages estimé par an
</t>
    </r>
    <r>
      <rPr>
        <b/>
        <sz val="8"/>
        <rFont val="Calibri"/>
        <family val="2"/>
        <scheme val="minor"/>
      </rPr>
      <t>Non contractuel - Utilisé pour l'analyse de l'offre au moment de la consultation</t>
    </r>
  </si>
  <si>
    <r>
      <t xml:space="preserve">Nombre de palettes à enlever estimé par an </t>
    </r>
    <r>
      <rPr>
        <b/>
        <u/>
        <sz val="10"/>
        <rFont val="Calibri"/>
        <family val="2"/>
        <scheme val="minor"/>
      </rPr>
      <t>donné à titre indicatif</t>
    </r>
    <r>
      <rPr>
        <b/>
        <sz val="10"/>
        <rFont val="Calibri"/>
        <family val="2"/>
        <scheme val="minor"/>
      </rPr>
      <t xml:space="preserve"> - </t>
    </r>
    <r>
      <rPr>
        <b/>
        <sz val="8"/>
        <rFont val="Calibri"/>
        <family val="2"/>
        <scheme val="minor"/>
      </rPr>
      <t>Non contractuel - Utilisé pour l'analyse de l'offre au moment de la consultation</t>
    </r>
  </si>
  <si>
    <r>
      <t xml:space="preserve">Quantité annuelle estimée en KG
</t>
    </r>
    <r>
      <rPr>
        <b/>
        <u/>
        <sz val="10"/>
        <rFont val="Calibri"/>
        <family val="2"/>
        <scheme val="minor"/>
      </rPr>
      <t>donnée à titre indicatif</t>
    </r>
    <r>
      <rPr>
        <b/>
        <sz val="10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Non contractuel - Utilisé pour l'analyse de l'offre au moment de la consultation</t>
    </r>
  </si>
  <si>
    <r>
      <t xml:space="preserve">Quantité annuelle estimée
</t>
    </r>
    <r>
      <rPr>
        <b/>
        <sz val="8"/>
        <rFont val="Calibri"/>
        <family val="2"/>
        <scheme val="minor"/>
      </rPr>
      <t>Non contractuel - Utilisé pour l'analyse de l'offre au moment de la consultation</t>
    </r>
  </si>
  <si>
    <t>BORDEREAU DES PRIX UNITAIRES</t>
  </si>
  <si>
    <r>
      <t xml:space="preserve">DQE
</t>
    </r>
    <r>
      <rPr>
        <b/>
        <sz val="8"/>
        <rFont val="Calibri"/>
        <family val="2"/>
        <scheme val="minor"/>
      </rPr>
      <t>Non contractuel - Utilisé pour l'analyse de l'offre au moment de la consultation</t>
    </r>
  </si>
  <si>
    <r>
      <t xml:space="preserve">Quantité annuelle estimée en KG
</t>
    </r>
    <r>
      <rPr>
        <b/>
        <u/>
        <sz val="10"/>
        <rFont val="Calibri"/>
        <family val="2"/>
        <scheme val="minor"/>
      </rPr>
      <t>donnée à titre indicatif</t>
    </r>
    <r>
      <rPr>
        <b/>
        <sz val="10"/>
        <rFont val="Calibri"/>
        <family val="2"/>
        <scheme val="minor"/>
      </rPr>
      <t xml:space="preserve"> </t>
    </r>
    <r>
      <rPr>
        <b/>
        <sz val="8"/>
        <rFont val="Calibri"/>
        <family val="2"/>
        <scheme val="minor"/>
      </rPr>
      <t>- Utilisé pour l'analyse de l'offre au moment de la consultation</t>
    </r>
  </si>
  <si>
    <r>
      <t xml:space="preserve">Quantité annuelle estimée 
</t>
    </r>
    <r>
      <rPr>
        <b/>
        <u/>
        <sz val="10"/>
        <rFont val="Calibri"/>
        <family val="2"/>
        <scheme val="minor"/>
      </rPr>
      <t>donnée à titre indicatif</t>
    </r>
    <r>
      <rPr>
        <b/>
        <sz val="10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Non contractuel - Utilisé pour l'analyse de l'offre au moment de la consultation</t>
    </r>
  </si>
  <si>
    <t>TOTAL</t>
  </si>
  <si>
    <t>Total général / Durée totale du marché (48 mois)</t>
  </si>
  <si>
    <t>Prix global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</si>
</sst>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76">
    <xf numFmtId="0" fontId="0" fillId="0" borderId="0" xfId="0"/>
    <xf numFmtId="0" fontId="0" fillId="0" borderId="4" xfId="0" applyBorder="1"/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6" fillId="0" borderId="0" xfId="0" applyFont="1" applyAlignment="1">
      <alignment vertical="center" wrapText="1"/>
    </xf>
    <xf numFmtId="0" fontId="0" fillId="0" borderId="0" xfId="0" applyFont="1" applyBorder="1"/>
    <xf numFmtId="0" fontId="0" fillId="0" borderId="0" xfId="0" applyBorder="1"/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1" fillId="0" borderId="0" xfId="0" applyFont="1"/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0" xfId="0" applyFill="1"/>
    <xf numFmtId="0" fontId="0" fillId="0" borderId="4" xfId="0" applyFill="1" applyBorder="1"/>
    <xf numFmtId="0" fontId="0" fillId="0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4" fontId="0" fillId="0" borderId="4" xfId="1" applyFont="1" applyBorder="1"/>
    <xf numFmtId="44" fontId="0" fillId="0" borderId="4" xfId="1" applyFont="1" applyBorder="1" applyAlignment="1">
      <alignment horizontal="left"/>
    </xf>
    <xf numFmtId="44" fontId="13" fillId="0" borderId="4" xfId="1" applyFont="1" applyBorder="1"/>
    <xf numFmtId="44" fontId="13" fillId="0" borderId="4" xfId="0" applyNumberFormat="1" applyFont="1" applyBorder="1"/>
    <xf numFmtId="44" fontId="13" fillId="0" borderId="3" xfId="0" applyNumberFormat="1" applyFont="1" applyBorder="1"/>
    <xf numFmtId="44" fontId="13" fillId="0" borderId="14" xfId="0" applyNumberFormat="1" applyFont="1" applyBorder="1"/>
    <xf numFmtId="0" fontId="5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44" fontId="3" fillId="0" borderId="4" xfId="1" applyFont="1" applyFill="1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9" fontId="0" fillId="0" borderId="4" xfId="2" applyFont="1" applyBorder="1"/>
    <xf numFmtId="0" fontId="1" fillId="0" borderId="4" xfId="0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0" fillId="0" borderId="4" xfId="1" applyFont="1" applyFill="1" applyBorder="1"/>
    <xf numFmtId="9" fontId="0" fillId="0" borderId="4" xfId="2" applyFont="1" applyFill="1" applyBorder="1"/>
    <xf numFmtId="44" fontId="0" fillId="0" borderId="4" xfId="0" applyNumberFormat="1" applyBorder="1"/>
    <xf numFmtId="0" fontId="1" fillId="3" borderId="0" xfId="0" applyFont="1" applyFill="1" applyBorder="1" applyAlignment="1">
      <alignment horizontal="center"/>
    </xf>
    <xf numFmtId="44" fontId="1" fillId="3" borderId="0" xfId="1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44" fontId="0" fillId="0" borderId="3" xfId="0" applyNumberFormat="1" applyBorder="1"/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44" fontId="0" fillId="0" borderId="14" xfId="0" applyNumberFormat="1" applyBorder="1"/>
    <xf numFmtId="44" fontId="6" fillId="0" borderId="4" xfId="0" applyNumberFormat="1" applyFont="1" applyBorder="1" applyAlignment="1">
      <alignment vertical="center" wrapText="1"/>
    </xf>
    <xf numFmtId="44" fontId="0" fillId="0" borderId="4" xfId="0" applyNumberFormat="1" applyFont="1" applyBorder="1"/>
    <xf numFmtId="0" fontId="1" fillId="3" borderId="6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tabSelected="1" zoomScaleNormal="100" workbookViewId="0">
      <selection activeCell="E45" sqref="E45"/>
    </sheetView>
  </sheetViews>
  <sheetFormatPr baseColWidth="10" defaultRowHeight="15" x14ac:dyDescent="0.25"/>
  <cols>
    <col min="1" max="1" width="45.140625" bestFit="1" customWidth="1"/>
    <col min="2" max="2" width="29.85546875" customWidth="1"/>
    <col min="3" max="3" width="35.140625" customWidth="1"/>
    <col min="4" max="5" width="22.85546875" customWidth="1"/>
    <col min="6" max="6" width="17.85546875" customWidth="1"/>
    <col min="7" max="7" width="20.42578125" customWidth="1"/>
    <col min="10" max="10" width="28.5703125" customWidth="1"/>
  </cols>
  <sheetData>
    <row r="1" spans="1:10" ht="21" x14ac:dyDescent="0.35">
      <c r="A1" s="48" t="s">
        <v>69</v>
      </c>
      <c r="B1" s="48"/>
      <c r="C1" s="48"/>
      <c r="D1" s="48"/>
      <c r="E1" s="48"/>
      <c r="F1" s="48"/>
      <c r="G1" s="48"/>
      <c r="H1" s="5"/>
      <c r="I1" s="5"/>
      <c r="J1" s="5"/>
    </row>
    <row r="2" spans="1:10" ht="47.25" customHeight="1" x14ac:dyDescent="0.25">
      <c r="A2" s="49" t="s">
        <v>61</v>
      </c>
      <c r="B2" s="49"/>
      <c r="C2" s="49"/>
      <c r="D2" s="49"/>
      <c r="E2" s="49"/>
      <c r="F2" s="49"/>
      <c r="G2" s="49"/>
      <c r="H2" s="4"/>
      <c r="I2" s="4"/>
      <c r="J2" s="4"/>
    </row>
    <row r="4" spans="1:10" x14ac:dyDescent="0.25">
      <c r="A4" s="50" t="s">
        <v>52</v>
      </c>
      <c r="B4" s="50"/>
      <c r="C4" s="50"/>
      <c r="D4" s="50"/>
      <c r="E4" s="50"/>
      <c r="F4" s="50"/>
      <c r="G4" s="50"/>
    </row>
    <row r="5" spans="1:10" ht="69" customHeight="1" x14ac:dyDescent="0.25">
      <c r="A5" s="14" t="s">
        <v>0</v>
      </c>
      <c r="B5" s="15" t="s">
        <v>65</v>
      </c>
      <c r="C5" s="15" t="s">
        <v>66</v>
      </c>
      <c r="D5" s="15" t="s">
        <v>28</v>
      </c>
      <c r="E5" s="15" t="s">
        <v>60</v>
      </c>
      <c r="F5" s="15" t="s">
        <v>7</v>
      </c>
      <c r="G5" s="15" t="s">
        <v>70</v>
      </c>
    </row>
    <row r="6" spans="1:10" ht="51.75" customHeight="1" x14ac:dyDescent="0.25">
      <c r="A6" s="16" t="s">
        <v>1</v>
      </c>
      <c r="B6" s="9">
        <v>2</v>
      </c>
      <c r="C6" s="20">
        <v>2</v>
      </c>
      <c r="D6" s="36"/>
      <c r="E6" s="36"/>
      <c r="F6" s="58"/>
      <c r="G6" s="36">
        <f>(C6*D6)</f>
        <v>0</v>
      </c>
    </row>
    <row r="7" spans="1:10" ht="45" customHeight="1" x14ac:dyDescent="0.25">
      <c r="A7" s="16" t="s">
        <v>23</v>
      </c>
      <c r="B7" s="10">
        <v>2</v>
      </c>
      <c r="C7" s="16">
        <v>2</v>
      </c>
      <c r="D7" s="56"/>
      <c r="E7" s="57"/>
      <c r="F7" s="58"/>
      <c r="G7" s="36">
        <f t="shared" ref="G7:G13" si="0">(C7*D7)</f>
        <v>0</v>
      </c>
    </row>
    <row r="8" spans="1:10" ht="33.75" customHeight="1" x14ac:dyDescent="0.25">
      <c r="A8" s="16" t="s">
        <v>2</v>
      </c>
      <c r="B8" s="10">
        <v>2</v>
      </c>
      <c r="C8" s="16">
        <v>2</v>
      </c>
      <c r="D8" s="56"/>
      <c r="E8" s="57"/>
      <c r="F8" s="58"/>
      <c r="G8" s="36">
        <f t="shared" si="0"/>
        <v>0</v>
      </c>
    </row>
    <row r="9" spans="1:10" ht="33.75" customHeight="1" x14ac:dyDescent="0.25">
      <c r="A9" s="16" t="s">
        <v>33</v>
      </c>
      <c r="B9" s="9">
        <v>2</v>
      </c>
      <c r="C9" s="16">
        <v>2</v>
      </c>
      <c r="D9" s="56"/>
      <c r="E9" s="57"/>
      <c r="F9" s="58"/>
      <c r="G9" s="36">
        <f t="shared" si="0"/>
        <v>0</v>
      </c>
    </row>
    <row r="10" spans="1:10" ht="33.75" customHeight="1" x14ac:dyDescent="0.25">
      <c r="A10" s="16" t="s">
        <v>29</v>
      </c>
      <c r="B10" s="9">
        <v>2</v>
      </c>
      <c r="C10" s="16">
        <v>2</v>
      </c>
      <c r="D10" s="56"/>
      <c r="E10" s="57"/>
      <c r="F10" s="58"/>
      <c r="G10" s="36">
        <f t="shared" si="0"/>
        <v>0</v>
      </c>
    </row>
    <row r="11" spans="1:10" ht="33.75" customHeight="1" x14ac:dyDescent="0.25">
      <c r="A11" s="16" t="s">
        <v>30</v>
      </c>
      <c r="B11" s="9">
        <v>4</v>
      </c>
      <c r="C11" s="16">
        <v>4</v>
      </c>
      <c r="D11" s="56"/>
      <c r="E11" s="57"/>
      <c r="F11" s="58"/>
      <c r="G11" s="36">
        <f t="shared" si="0"/>
        <v>0</v>
      </c>
    </row>
    <row r="12" spans="1:10" ht="33.75" customHeight="1" x14ac:dyDescent="0.25">
      <c r="A12" s="16" t="s">
        <v>31</v>
      </c>
      <c r="B12" s="9">
        <v>2</v>
      </c>
      <c r="C12" s="16">
        <v>2</v>
      </c>
      <c r="D12" s="56"/>
      <c r="E12" s="57"/>
      <c r="F12" s="58"/>
      <c r="G12" s="36">
        <f t="shared" si="0"/>
        <v>0</v>
      </c>
    </row>
    <row r="13" spans="1:10" ht="33.75" customHeight="1" x14ac:dyDescent="0.25">
      <c r="A13" s="16" t="s">
        <v>34</v>
      </c>
      <c r="B13" s="9">
        <v>1</v>
      </c>
      <c r="C13" s="16">
        <v>1</v>
      </c>
      <c r="D13" s="56"/>
      <c r="E13" s="57"/>
      <c r="F13" s="58"/>
      <c r="G13" s="36">
        <f t="shared" si="0"/>
        <v>0</v>
      </c>
    </row>
    <row r="14" spans="1:10" ht="33.75" customHeight="1" x14ac:dyDescent="0.25">
      <c r="A14" s="16" t="s">
        <v>32</v>
      </c>
      <c r="B14" s="9">
        <v>1</v>
      </c>
      <c r="C14" s="16">
        <v>2</v>
      </c>
      <c r="D14" s="56"/>
      <c r="E14" s="57"/>
      <c r="F14" s="58"/>
      <c r="G14" s="36">
        <f>(B14*D14)+(B14*E14)</f>
        <v>0</v>
      </c>
    </row>
    <row r="15" spans="1:10" ht="33.75" customHeight="1" x14ac:dyDescent="0.3">
      <c r="A15" s="51" t="s">
        <v>73</v>
      </c>
      <c r="B15" s="51"/>
      <c r="C15" s="51"/>
      <c r="D15" s="51"/>
      <c r="E15" s="51"/>
      <c r="F15" s="51"/>
      <c r="G15" s="38">
        <f>SUM(G6:G14)</f>
        <v>0</v>
      </c>
    </row>
    <row r="16" spans="1:10" ht="33.75" customHeight="1" x14ac:dyDescent="0.25">
      <c r="A16" s="35" t="s">
        <v>59</v>
      </c>
      <c r="B16" s="28"/>
      <c r="C16" s="33"/>
      <c r="D16" s="34"/>
      <c r="E16" s="33"/>
      <c r="F16" s="8"/>
    </row>
    <row r="18" spans="1:7" x14ac:dyDescent="0.25">
      <c r="A18" s="50" t="s">
        <v>53</v>
      </c>
      <c r="B18" s="50"/>
      <c r="C18" s="50"/>
      <c r="D18" s="50"/>
      <c r="E18" s="50"/>
      <c r="F18" s="2"/>
      <c r="G18" s="2"/>
    </row>
    <row r="19" spans="1:7" ht="57.75" x14ac:dyDescent="0.25">
      <c r="A19" s="22" t="s">
        <v>11</v>
      </c>
      <c r="B19" s="15" t="s">
        <v>67</v>
      </c>
      <c r="C19" s="15" t="s">
        <v>26</v>
      </c>
      <c r="D19" s="59" t="s">
        <v>9</v>
      </c>
      <c r="E19" s="15" t="s">
        <v>70</v>
      </c>
    </row>
    <row r="20" spans="1:7" ht="45" customHeight="1" x14ac:dyDescent="0.25">
      <c r="A20" s="12" t="s">
        <v>20</v>
      </c>
      <c r="B20" s="9">
        <v>130</v>
      </c>
      <c r="C20" s="36"/>
      <c r="D20" s="58"/>
      <c r="E20" s="37">
        <f>(B20*C20)</f>
        <v>0</v>
      </c>
      <c r="F20" s="6" t="s">
        <v>24</v>
      </c>
    </row>
    <row r="21" spans="1:7" ht="45" customHeight="1" x14ac:dyDescent="0.25">
      <c r="A21" s="12" t="s">
        <v>21</v>
      </c>
      <c r="B21" s="9">
        <v>10</v>
      </c>
      <c r="C21" s="36"/>
      <c r="D21" s="58"/>
      <c r="E21" s="37">
        <f t="shared" ref="E21:E27" si="1">(B21*C21)</f>
        <v>0</v>
      </c>
    </row>
    <row r="22" spans="1:7" ht="45" customHeight="1" x14ac:dyDescent="0.25">
      <c r="A22" s="12" t="s">
        <v>19</v>
      </c>
      <c r="B22" s="9">
        <v>60</v>
      </c>
      <c r="C22" s="36"/>
      <c r="D22" s="58"/>
      <c r="E22" s="37">
        <f t="shared" si="1"/>
        <v>0</v>
      </c>
    </row>
    <row r="23" spans="1:7" ht="45" customHeight="1" x14ac:dyDescent="0.25">
      <c r="A23" s="12" t="s">
        <v>16</v>
      </c>
      <c r="B23" s="9">
        <v>5</v>
      </c>
      <c r="C23" s="36"/>
      <c r="D23" s="58"/>
      <c r="E23" s="37">
        <f t="shared" si="1"/>
        <v>0</v>
      </c>
    </row>
    <row r="24" spans="1:7" ht="45" customHeight="1" x14ac:dyDescent="0.25">
      <c r="A24" s="13" t="s">
        <v>8</v>
      </c>
      <c r="B24" s="9">
        <v>5</v>
      </c>
      <c r="C24" s="36"/>
      <c r="D24" s="58"/>
      <c r="E24" s="37">
        <f t="shared" si="1"/>
        <v>0</v>
      </c>
    </row>
    <row r="25" spans="1:7" ht="45" customHeight="1" x14ac:dyDescent="0.25">
      <c r="A25" s="13" t="s">
        <v>17</v>
      </c>
      <c r="B25" s="9">
        <v>250</v>
      </c>
      <c r="C25" s="36"/>
      <c r="D25" s="58"/>
      <c r="E25" s="37">
        <f t="shared" si="1"/>
        <v>0</v>
      </c>
    </row>
    <row r="26" spans="1:7" ht="45" customHeight="1" x14ac:dyDescent="0.25">
      <c r="A26" s="13" t="s">
        <v>18</v>
      </c>
      <c r="B26" s="9">
        <v>5</v>
      </c>
      <c r="C26" s="36"/>
      <c r="D26" s="58"/>
      <c r="E26" s="37">
        <f t="shared" si="1"/>
        <v>0</v>
      </c>
    </row>
    <row r="27" spans="1:7" ht="45" customHeight="1" x14ac:dyDescent="0.25">
      <c r="A27" s="13" t="s">
        <v>35</v>
      </c>
      <c r="B27" s="9">
        <v>5</v>
      </c>
      <c r="C27" s="36"/>
      <c r="D27" s="58"/>
      <c r="E27" s="37">
        <f t="shared" si="1"/>
        <v>0</v>
      </c>
    </row>
    <row r="28" spans="1:7" ht="18.75" x14ac:dyDescent="0.3">
      <c r="A28" s="43" t="s">
        <v>73</v>
      </c>
      <c r="B28" s="43"/>
      <c r="C28" s="43"/>
      <c r="D28" s="43"/>
      <c r="E28" s="39">
        <f>SUM(E20:E27)</f>
        <v>0</v>
      </c>
    </row>
    <row r="29" spans="1:7" x14ac:dyDescent="0.25">
      <c r="A29" s="8"/>
      <c r="B29" s="8"/>
      <c r="C29" s="8"/>
      <c r="D29" s="8"/>
    </row>
    <row r="30" spans="1:7" x14ac:dyDescent="0.25">
      <c r="A30" s="43" t="s">
        <v>10</v>
      </c>
      <c r="B30" s="43"/>
      <c r="C30" s="43"/>
      <c r="D30" s="43"/>
      <c r="E30" s="43"/>
    </row>
    <row r="31" spans="1:7" ht="57.75" x14ac:dyDescent="0.25">
      <c r="A31" s="17" t="s">
        <v>40</v>
      </c>
      <c r="B31" s="18" t="s">
        <v>68</v>
      </c>
      <c r="C31" s="19" t="s">
        <v>41</v>
      </c>
      <c r="D31" s="17" t="s">
        <v>42</v>
      </c>
      <c r="E31" s="15" t="s">
        <v>70</v>
      </c>
    </row>
    <row r="32" spans="1:7" x14ac:dyDescent="0.25">
      <c r="A32" s="1" t="s">
        <v>22</v>
      </c>
      <c r="B32" s="11">
        <v>30</v>
      </c>
      <c r="C32" s="36"/>
      <c r="D32" s="58"/>
      <c r="E32" s="36">
        <f>(B32*C32)*12</f>
        <v>0</v>
      </c>
    </row>
    <row r="33" spans="1:5" x14ac:dyDescent="0.25">
      <c r="A33" s="1" t="s">
        <v>55</v>
      </c>
      <c r="B33" s="11">
        <v>5</v>
      </c>
      <c r="C33" s="36"/>
      <c r="D33" s="58"/>
      <c r="E33" s="36">
        <f t="shared" ref="E33:E35" si="2">(B33*C33)*12</f>
        <v>0</v>
      </c>
    </row>
    <row r="34" spans="1:5" x14ac:dyDescent="0.25">
      <c r="A34" s="1" t="s">
        <v>50</v>
      </c>
      <c r="B34" s="11">
        <v>0</v>
      </c>
      <c r="C34" s="36"/>
      <c r="D34" s="58"/>
      <c r="E34" s="36">
        <f t="shared" si="2"/>
        <v>0</v>
      </c>
    </row>
    <row r="35" spans="1:5" x14ac:dyDescent="0.25">
      <c r="A35" s="1" t="s">
        <v>12</v>
      </c>
      <c r="B35" s="11">
        <v>2</v>
      </c>
      <c r="C35" s="36"/>
      <c r="D35" s="58"/>
      <c r="E35" s="36">
        <f t="shared" si="2"/>
        <v>0</v>
      </c>
    </row>
    <row r="36" spans="1:5" ht="18.75" x14ac:dyDescent="0.3">
      <c r="A36" s="43" t="s">
        <v>73</v>
      </c>
      <c r="B36" s="43"/>
      <c r="C36" s="43"/>
      <c r="D36" s="43"/>
      <c r="E36" s="38">
        <f>SUM(E32:E35)</f>
        <v>0</v>
      </c>
    </row>
    <row r="38" spans="1:5" x14ac:dyDescent="0.25">
      <c r="A38" s="43" t="s">
        <v>25</v>
      </c>
      <c r="B38" s="43"/>
      <c r="C38" s="43"/>
      <c r="D38" s="43"/>
      <c r="E38" s="43"/>
    </row>
    <row r="39" spans="1:5" ht="57.75" x14ac:dyDescent="0.25">
      <c r="A39" s="17" t="s">
        <v>40</v>
      </c>
      <c r="B39" s="18" t="s">
        <v>68</v>
      </c>
      <c r="C39" s="18" t="s">
        <v>43</v>
      </c>
      <c r="D39" s="17" t="s">
        <v>42</v>
      </c>
      <c r="E39" s="15" t="s">
        <v>70</v>
      </c>
    </row>
    <row r="40" spans="1:5" x14ac:dyDescent="0.25">
      <c r="A40" s="1" t="s">
        <v>13</v>
      </c>
      <c r="B40" s="9">
        <v>0</v>
      </c>
      <c r="C40" s="36"/>
      <c r="D40" s="58"/>
      <c r="E40" s="36">
        <f>(B40*C40)</f>
        <v>0</v>
      </c>
    </row>
    <row r="41" spans="1:5" x14ac:dyDescent="0.25">
      <c r="A41" s="1" t="s">
        <v>14</v>
      </c>
      <c r="B41" s="9">
        <v>4</v>
      </c>
      <c r="C41" s="36"/>
      <c r="D41" s="58"/>
      <c r="E41" s="36">
        <f t="shared" ref="E41:E42" si="3">(B41*C41)</f>
        <v>0</v>
      </c>
    </row>
    <row r="42" spans="1:5" x14ac:dyDescent="0.25">
      <c r="A42" s="1" t="s">
        <v>15</v>
      </c>
      <c r="B42" s="9">
        <v>10</v>
      </c>
      <c r="C42" s="36"/>
      <c r="D42" s="58"/>
      <c r="E42" s="36">
        <f t="shared" si="3"/>
        <v>0</v>
      </c>
    </row>
    <row r="43" spans="1:5" ht="18.75" x14ac:dyDescent="0.3">
      <c r="A43" s="43" t="s">
        <v>73</v>
      </c>
      <c r="B43" s="43"/>
      <c r="C43" s="43"/>
      <c r="D43" s="43"/>
      <c r="E43" s="39">
        <f>SUM(E40:E42)</f>
        <v>0</v>
      </c>
    </row>
    <row r="44" spans="1:5" ht="15.75" thickBot="1" x14ac:dyDescent="0.3"/>
    <row r="45" spans="1:5" ht="18.75" x14ac:dyDescent="0.3">
      <c r="A45" s="44" t="s">
        <v>75</v>
      </c>
      <c r="B45" s="45"/>
      <c r="C45" s="45"/>
      <c r="D45" s="45"/>
      <c r="E45" s="40">
        <f>G15+E28+E36+E43</f>
        <v>0</v>
      </c>
    </row>
    <row r="46" spans="1:5" ht="19.5" thickBot="1" x14ac:dyDescent="0.35">
      <c r="A46" s="46" t="s">
        <v>74</v>
      </c>
      <c r="B46" s="47"/>
      <c r="C46" s="47"/>
      <c r="D46" s="47"/>
      <c r="E46" s="41">
        <f>E45*4</f>
        <v>0</v>
      </c>
    </row>
  </sheetData>
  <mergeCells count="12">
    <mergeCell ref="A43:D43"/>
    <mergeCell ref="A45:D45"/>
    <mergeCell ref="A46:D46"/>
    <mergeCell ref="A36:D36"/>
    <mergeCell ref="A1:G1"/>
    <mergeCell ref="A2:G2"/>
    <mergeCell ref="A4:G4"/>
    <mergeCell ref="A18:E18"/>
    <mergeCell ref="A30:E30"/>
    <mergeCell ref="A38:E38"/>
    <mergeCell ref="A15:F15"/>
    <mergeCell ref="A28:D28"/>
  </mergeCells>
  <pageMargins left="0.25" right="0.25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5"/>
  <sheetViews>
    <sheetView zoomScaleNormal="100" workbookViewId="0">
      <selection activeCell="A44" sqref="A44:D45"/>
    </sheetView>
  </sheetViews>
  <sheetFormatPr baseColWidth="10" defaultRowHeight="15" x14ac:dyDescent="0.25"/>
  <cols>
    <col min="1" max="1" width="39.85546875" customWidth="1"/>
    <col min="2" max="2" width="29.85546875" customWidth="1"/>
    <col min="3" max="3" width="35.5703125" customWidth="1"/>
    <col min="4" max="4" width="23.140625" customWidth="1"/>
    <col min="5" max="5" width="23.85546875" customWidth="1"/>
    <col min="6" max="6" width="17.85546875" customWidth="1"/>
    <col min="7" max="7" width="19.5703125" customWidth="1"/>
    <col min="10" max="10" width="28.5703125" customWidth="1"/>
  </cols>
  <sheetData>
    <row r="1" spans="1:10" ht="21" x14ac:dyDescent="0.35">
      <c r="A1" s="48" t="s">
        <v>46</v>
      </c>
      <c r="B1" s="48"/>
      <c r="C1" s="48"/>
      <c r="D1" s="48"/>
      <c r="E1" s="48"/>
      <c r="F1" s="48"/>
      <c r="G1" s="48"/>
      <c r="H1" s="5"/>
      <c r="I1" s="5"/>
      <c r="J1" s="5"/>
    </row>
    <row r="2" spans="1:10" ht="47.25" customHeight="1" x14ac:dyDescent="0.25">
      <c r="A2" s="49" t="s">
        <v>62</v>
      </c>
      <c r="B2" s="49"/>
      <c r="C2" s="49"/>
      <c r="D2" s="49"/>
      <c r="E2" s="49"/>
      <c r="F2" s="49"/>
      <c r="G2" s="49"/>
      <c r="H2" s="4"/>
      <c r="I2" s="4"/>
      <c r="J2" s="4"/>
    </row>
    <row r="4" spans="1:10" x14ac:dyDescent="0.25">
      <c r="A4" s="52" t="s">
        <v>52</v>
      </c>
      <c r="B4" s="52"/>
      <c r="C4" s="52"/>
      <c r="D4" s="52"/>
      <c r="E4" s="52"/>
      <c r="F4" s="52"/>
      <c r="G4" s="52"/>
    </row>
    <row r="5" spans="1:10" ht="57.75" x14ac:dyDescent="0.25">
      <c r="A5" s="14" t="s">
        <v>0</v>
      </c>
      <c r="B5" s="15" t="s">
        <v>65</v>
      </c>
      <c r="C5" s="15" t="s">
        <v>66</v>
      </c>
      <c r="D5" s="15" t="s">
        <v>28</v>
      </c>
      <c r="E5" s="15" t="s">
        <v>44</v>
      </c>
      <c r="F5" s="15" t="s">
        <v>7</v>
      </c>
      <c r="G5" s="15" t="s">
        <v>70</v>
      </c>
    </row>
    <row r="6" spans="1:10" ht="33.75" customHeight="1" x14ac:dyDescent="0.25">
      <c r="A6" s="16" t="s">
        <v>3</v>
      </c>
      <c r="B6" s="9">
        <v>7</v>
      </c>
      <c r="C6" s="9">
        <v>10</v>
      </c>
      <c r="D6" s="36"/>
      <c r="E6" s="36"/>
      <c r="F6" s="58"/>
      <c r="G6" s="36">
        <f>(7*D6)+(3*E6)</f>
        <v>0</v>
      </c>
    </row>
    <row r="7" spans="1:10" ht="45" customHeight="1" x14ac:dyDescent="0.25">
      <c r="A7" s="16" t="s">
        <v>4</v>
      </c>
      <c r="B7" s="10">
        <v>1</v>
      </c>
      <c r="C7" s="10">
        <v>1</v>
      </c>
      <c r="D7" s="56"/>
      <c r="E7" s="57"/>
      <c r="F7" s="58"/>
      <c r="G7" s="36">
        <f>C7*D7</f>
        <v>0</v>
      </c>
    </row>
    <row r="8" spans="1:10" ht="33.75" customHeight="1" x14ac:dyDescent="0.25">
      <c r="A8" s="16" t="s">
        <v>57</v>
      </c>
      <c r="B8" s="9">
        <v>2</v>
      </c>
      <c r="C8" s="9">
        <v>2</v>
      </c>
      <c r="D8" s="56"/>
      <c r="E8" s="57"/>
      <c r="F8" s="58"/>
      <c r="G8" s="36">
        <f t="shared" ref="G8:G14" si="0">C8*D8</f>
        <v>0</v>
      </c>
    </row>
    <row r="9" spans="1:10" ht="33.75" customHeight="1" x14ac:dyDescent="0.25">
      <c r="A9" s="16" t="s">
        <v>36</v>
      </c>
      <c r="B9" s="10">
        <v>2</v>
      </c>
      <c r="C9" s="10">
        <v>2</v>
      </c>
      <c r="D9" s="56"/>
      <c r="E9" s="57"/>
      <c r="F9" s="58"/>
      <c r="G9" s="36">
        <f t="shared" si="0"/>
        <v>0</v>
      </c>
    </row>
    <row r="10" spans="1:10" ht="33.75" customHeight="1" x14ac:dyDescent="0.25">
      <c r="A10" s="16" t="s">
        <v>37</v>
      </c>
      <c r="B10" s="9">
        <v>1</v>
      </c>
      <c r="C10" s="9">
        <v>2</v>
      </c>
      <c r="D10" s="56"/>
      <c r="E10" s="57"/>
      <c r="F10" s="58"/>
      <c r="G10" s="36">
        <f>(B10*D10)+(B10*E10)</f>
        <v>0</v>
      </c>
    </row>
    <row r="11" spans="1:10" ht="33.75" customHeight="1" x14ac:dyDescent="0.25">
      <c r="A11" s="16" t="s">
        <v>38</v>
      </c>
      <c r="B11" s="9">
        <v>1</v>
      </c>
      <c r="C11" s="9">
        <v>2</v>
      </c>
      <c r="D11" s="56"/>
      <c r="E11" s="57"/>
      <c r="F11" s="58"/>
      <c r="G11" s="36">
        <f>(B11*D11)+(B11*E11)</f>
        <v>0</v>
      </c>
    </row>
    <row r="12" spans="1:10" ht="33.75" customHeight="1" x14ac:dyDescent="0.25">
      <c r="A12" s="16" t="s">
        <v>6</v>
      </c>
      <c r="B12" s="9">
        <v>1</v>
      </c>
      <c r="C12" s="9">
        <v>2</v>
      </c>
      <c r="D12" s="56"/>
      <c r="E12" s="57"/>
      <c r="F12" s="58"/>
      <c r="G12" s="36">
        <f t="shared" ref="G12:G13" si="1">(B12*D12)+(B12*E12)</f>
        <v>0</v>
      </c>
    </row>
    <row r="13" spans="1:10" ht="33.75" customHeight="1" x14ac:dyDescent="0.25">
      <c r="A13" s="16" t="s">
        <v>39</v>
      </c>
      <c r="B13" s="9">
        <v>1</v>
      </c>
      <c r="C13" s="9">
        <v>2</v>
      </c>
      <c r="D13" s="56"/>
      <c r="E13" s="57"/>
      <c r="F13" s="58"/>
      <c r="G13" s="36">
        <f t="shared" si="1"/>
        <v>0</v>
      </c>
    </row>
    <row r="14" spans="1:10" ht="33.75" customHeight="1" x14ac:dyDescent="0.25">
      <c r="A14" s="16" t="s">
        <v>58</v>
      </c>
      <c r="B14" s="9">
        <v>2</v>
      </c>
      <c r="C14" s="9">
        <v>2</v>
      </c>
      <c r="D14" s="56"/>
      <c r="E14" s="57"/>
      <c r="F14" s="58"/>
      <c r="G14" s="36">
        <f t="shared" si="0"/>
        <v>0</v>
      </c>
    </row>
    <row r="15" spans="1:10" ht="33.75" customHeight="1" x14ac:dyDescent="0.3">
      <c r="A15" s="51" t="s">
        <v>73</v>
      </c>
      <c r="B15" s="51"/>
      <c r="C15" s="51"/>
      <c r="D15" s="51"/>
      <c r="E15" s="51"/>
      <c r="F15" s="51"/>
      <c r="G15" s="38">
        <f>SUM(G6:G14)</f>
        <v>0</v>
      </c>
    </row>
    <row r="16" spans="1:10" x14ac:dyDescent="0.25">
      <c r="A16" s="29" t="s">
        <v>56</v>
      </c>
    </row>
    <row r="17" spans="1:7" x14ac:dyDescent="0.25">
      <c r="A17" s="52" t="s">
        <v>53</v>
      </c>
      <c r="B17" s="52"/>
      <c r="C17" s="52"/>
      <c r="D17" s="52"/>
      <c r="E17" s="52"/>
      <c r="F17" s="2"/>
      <c r="G17" s="2"/>
    </row>
    <row r="18" spans="1:7" ht="48" x14ac:dyDescent="0.25">
      <c r="A18" s="22" t="s">
        <v>11</v>
      </c>
      <c r="B18" s="15" t="s">
        <v>67</v>
      </c>
      <c r="C18" s="15" t="s">
        <v>26</v>
      </c>
      <c r="D18" s="24" t="s">
        <v>9</v>
      </c>
      <c r="E18" s="15" t="s">
        <v>70</v>
      </c>
    </row>
    <row r="19" spans="1:7" ht="45" customHeight="1" x14ac:dyDescent="0.25">
      <c r="A19" s="12" t="s">
        <v>20</v>
      </c>
      <c r="B19" s="9">
        <v>580</v>
      </c>
      <c r="C19" s="36"/>
      <c r="D19" s="58"/>
      <c r="E19" s="36">
        <f>B19*C19</f>
        <v>0</v>
      </c>
      <c r="F19" s="6" t="s">
        <v>24</v>
      </c>
    </row>
    <row r="20" spans="1:7" ht="45" customHeight="1" x14ac:dyDescent="0.25">
      <c r="A20" s="12" t="s">
        <v>21</v>
      </c>
      <c r="B20" s="9">
        <v>50</v>
      </c>
      <c r="C20" s="36"/>
      <c r="D20" s="58"/>
      <c r="E20" s="36">
        <f t="shared" ref="E20:E26" si="2">B20*C20</f>
        <v>0</v>
      </c>
    </row>
    <row r="21" spans="1:7" ht="45" customHeight="1" x14ac:dyDescent="0.25">
      <c r="A21" s="12" t="s">
        <v>19</v>
      </c>
      <c r="B21" s="9">
        <v>50</v>
      </c>
      <c r="C21" s="36"/>
      <c r="D21" s="58"/>
      <c r="E21" s="36">
        <f t="shared" si="2"/>
        <v>0</v>
      </c>
    </row>
    <row r="22" spans="1:7" ht="45" customHeight="1" x14ac:dyDescent="0.25">
      <c r="A22" s="12" t="s">
        <v>16</v>
      </c>
      <c r="B22" s="9">
        <v>230</v>
      </c>
      <c r="C22" s="36"/>
      <c r="D22" s="58"/>
      <c r="E22" s="36">
        <f t="shared" si="2"/>
        <v>0</v>
      </c>
    </row>
    <row r="23" spans="1:7" ht="45" customHeight="1" x14ac:dyDescent="0.25">
      <c r="A23" s="13" t="s">
        <v>8</v>
      </c>
      <c r="B23" s="9">
        <v>0</v>
      </c>
      <c r="C23" s="36"/>
      <c r="D23" s="58"/>
      <c r="E23" s="36">
        <f t="shared" si="2"/>
        <v>0</v>
      </c>
    </row>
    <row r="24" spans="1:7" ht="45" customHeight="1" x14ac:dyDescent="0.25">
      <c r="A24" s="13" t="s">
        <v>17</v>
      </c>
      <c r="B24" s="9">
        <v>535</v>
      </c>
      <c r="C24" s="36"/>
      <c r="D24" s="58"/>
      <c r="E24" s="36">
        <f t="shared" si="2"/>
        <v>0</v>
      </c>
    </row>
    <row r="25" spans="1:7" ht="45" customHeight="1" x14ac:dyDescent="0.25">
      <c r="A25" s="13" t="s">
        <v>18</v>
      </c>
      <c r="B25" s="9">
        <v>10</v>
      </c>
      <c r="C25" s="36"/>
      <c r="D25" s="58"/>
      <c r="E25" s="36">
        <f t="shared" si="2"/>
        <v>0</v>
      </c>
    </row>
    <row r="26" spans="1:7" ht="45" customHeight="1" x14ac:dyDescent="0.25">
      <c r="A26" s="13" t="s">
        <v>35</v>
      </c>
      <c r="B26" s="9">
        <v>5</v>
      </c>
      <c r="C26" s="36"/>
      <c r="D26" s="58"/>
      <c r="E26" s="36">
        <f t="shared" si="2"/>
        <v>0</v>
      </c>
    </row>
    <row r="27" spans="1:7" ht="18.75" x14ac:dyDescent="0.3">
      <c r="A27" s="43" t="s">
        <v>73</v>
      </c>
      <c r="B27" s="43"/>
      <c r="C27" s="43"/>
      <c r="D27" s="43"/>
      <c r="E27" s="39">
        <f>SUM(E19:E26)</f>
        <v>0</v>
      </c>
    </row>
    <row r="28" spans="1:7" x14ac:dyDescent="0.25">
      <c r="A28" s="8"/>
      <c r="B28" s="8"/>
      <c r="C28" s="8"/>
      <c r="D28" s="8"/>
    </row>
    <row r="29" spans="1:7" ht="15.75" thickBot="1" x14ac:dyDescent="0.3">
      <c r="A29" s="64" t="s">
        <v>10</v>
      </c>
      <c r="B29" s="64"/>
      <c r="C29" s="64"/>
      <c r="D29" s="64"/>
      <c r="E29" s="64"/>
    </row>
    <row r="30" spans="1:7" ht="48" x14ac:dyDescent="0.25">
      <c r="A30" s="17" t="s">
        <v>40</v>
      </c>
      <c r="B30" s="3" t="s">
        <v>72</v>
      </c>
      <c r="C30" s="19" t="s">
        <v>41</v>
      </c>
      <c r="D30" s="17" t="s">
        <v>42</v>
      </c>
      <c r="E30" s="15" t="s">
        <v>70</v>
      </c>
    </row>
    <row r="31" spans="1:7" x14ac:dyDescent="0.25">
      <c r="A31" s="1" t="s">
        <v>22</v>
      </c>
      <c r="B31" s="11">
        <v>52</v>
      </c>
      <c r="C31" s="36"/>
      <c r="D31" s="58"/>
      <c r="E31" s="63">
        <f>(B31*C31)*12</f>
        <v>0</v>
      </c>
    </row>
    <row r="32" spans="1:7" x14ac:dyDescent="0.25">
      <c r="A32" s="1" t="s">
        <v>55</v>
      </c>
      <c r="B32" s="11">
        <v>0</v>
      </c>
      <c r="C32" s="36"/>
      <c r="D32" s="58"/>
      <c r="E32" s="63">
        <f t="shared" ref="E32:E34" si="3">(B32*C32)*12</f>
        <v>0</v>
      </c>
    </row>
    <row r="33" spans="1:5" x14ac:dyDescent="0.25">
      <c r="A33" s="1" t="s">
        <v>50</v>
      </c>
      <c r="B33" s="11">
        <v>0</v>
      </c>
      <c r="C33" s="36"/>
      <c r="D33" s="58"/>
      <c r="E33" s="63">
        <f t="shared" si="3"/>
        <v>0</v>
      </c>
    </row>
    <row r="34" spans="1:5" x14ac:dyDescent="0.25">
      <c r="A34" s="1" t="s">
        <v>12</v>
      </c>
      <c r="B34" s="11">
        <v>2</v>
      </c>
      <c r="C34" s="36"/>
      <c r="D34" s="58"/>
      <c r="E34" s="63">
        <f t="shared" si="3"/>
        <v>0</v>
      </c>
    </row>
    <row r="35" spans="1:5" ht="18.75" x14ac:dyDescent="0.3">
      <c r="A35" s="43" t="s">
        <v>73</v>
      </c>
      <c r="B35" s="43"/>
      <c r="C35" s="43"/>
      <c r="D35" s="43"/>
      <c r="E35" s="39">
        <f>SUM(E31:E34)</f>
        <v>0</v>
      </c>
    </row>
    <row r="37" spans="1:5" ht="15.75" thickBot="1" x14ac:dyDescent="0.3">
      <c r="A37" s="65" t="s">
        <v>25</v>
      </c>
      <c r="B37" s="65"/>
      <c r="C37" s="65"/>
      <c r="D37" s="65"/>
      <c r="E37" s="65"/>
    </row>
    <row r="38" spans="1:5" ht="48" x14ac:dyDescent="0.25">
      <c r="A38" s="17" t="s">
        <v>40</v>
      </c>
      <c r="B38" s="3" t="s">
        <v>72</v>
      </c>
      <c r="C38" s="18" t="s">
        <v>43</v>
      </c>
      <c r="D38" s="17" t="s">
        <v>42</v>
      </c>
      <c r="E38" s="15" t="s">
        <v>70</v>
      </c>
    </row>
    <row r="39" spans="1:5" x14ac:dyDescent="0.25">
      <c r="A39" s="1" t="s">
        <v>13</v>
      </c>
      <c r="B39" s="9">
        <v>0</v>
      </c>
      <c r="C39" s="36"/>
      <c r="D39" s="58"/>
      <c r="E39" s="63">
        <f>B39*C39</f>
        <v>0</v>
      </c>
    </row>
    <row r="40" spans="1:5" x14ac:dyDescent="0.25">
      <c r="A40" s="1" t="s">
        <v>14</v>
      </c>
      <c r="B40" s="9">
        <v>4</v>
      </c>
      <c r="C40" s="36"/>
      <c r="D40" s="58"/>
      <c r="E40" s="63">
        <f t="shared" ref="E40:E41" si="4">B40*C40</f>
        <v>0</v>
      </c>
    </row>
    <row r="41" spans="1:5" x14ac:dyDescent="0.25">
      <c r="A41" s="1" t="s">
        <v>15</v>
      </c>
      <c r="B41" s="9">
        <v>15</v>
      </c>
      <c r="C41" s="36"/>
      <c r="D41" s="58"/>
      <c r="E41" s="63">
        <f t="shared" si="4"/>
        <v>0</v>
      </c>
    </row>
    <row r="42" spans="1:5" ht="18.75" x14ac:dyDescent="0.3">
      <c r="A42" s="43" t="s">
        <v>73</v>
      </c>
      <c r="B42" s="43"/>
      <c r="C42" s="43"/>
      <c r="D42" s="43"/>
      <c r="E42" s="39">
        <f>SUM(E39:E41)</f>
        <v>0</v>
      </c>
    </row>
    <row r="43" spans="1:5" ht="15.75" thickBot="1" x14ac:dyDescent="0.3"/>
    <row r="44" spans="1:5" ht="18.75" x14ac:dyDescent="0.3">
      <c r="A44" s="67" t="s">
        <v>75</v>
      </c>
      <c r="B44" s="68"/>
      <c r="C44" s="68"/>
      <c r="D44" s="68"/>
      <c r="E44" s="40">
        <f>G15+E27+E35+E42</f>
        <v>0</v>
      </c>
    </row>
    <row r="45" spans="1:5" ht="19.5" thickBot="1" x14ac:dyDescent="0.35">
      <c r="A45" s="70" t="s">
        <v>74</v>
      </c>
      <c r="B45" s="71"/>
      <c r="C45" s="71"/>
      <c r="D45" s="71"/>
      <c r="E45" s="41">
        <f>E44*4</f>
        <v>0</v>
      </c>
    </row>
  </sheetData>
  <mergeCells count="12">
    <mergeCell ref="A42:D42"/>
    <mergeCell ref="A44:D44"/>
    <mergeCell ref="A45:D45"/>
    <mergeCell ref="A1:G1"/>
    <mergeCell ref="A2:G2"/>
    <mergeCell ref="A4:G4"/>
    <mergeCell ref="A15:F15"/>
    <mergeCell ref="A27:D27"/>
    <mergeCell ref="A17:E17"/>
    <mergeCell ref="A29:E29"/>
    <mergeCell ref="A35:D35"/>
    <mergeCell ref="A37:E37"/>
  </mergeCells>
  <pageMargins left="0.25" right="0.25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8"/>
  <sheetViews>
    <sheetView topLeftCell="A19" zoomScaleNormal="100" workbookViewId="0">
      <selection activeCell="A37" sqref="A37:D38"/>
    </sheetView>
  </sheetViews>
  <sheetFormatPr baseColWidth="10" defaultRowHeight="15" x14ac:dyDescent="0.25"/>
  <cols>
    <col min="1" max="1" width="39.85546875" customWidth="1"/>
    <col min="2" max="2" width="31.85546875" customWidth="1"/>
    <col min="3" max="3" width="31.42578125" customWidth="1"/>
    <col min="4" max="4" width="20.42578125" customWidth="1"/>
    <col min="5" max="5" width="24" customWidth="1"/>
    <col min="6" max="6" width="17.85546875" customWidth="1"/>
    <col min="7" max="7" width="18.140625" customWidth="1"/>
    <col min="10" max="10" width="28.5703125" customWidth="1"/>
  </cols>
  <sheetData>
    <row r="1" spans="1:10" ht="21" x14ac:dyDescent="0.35">
      <c r="A1" s="48" t="s">
        <v>46</v>
      </c>
      <c r="B1" s="48"/>
      <c r="C1" s="48"/>
      <c r="D1" s="48"/>
      <c r="E1" s="48"/>
      <c r="F1" s="48"/>
      <c r="G1" s="48"/>
      <c r="H1" s="5"/>
      <c r="I1" s="5"/>
      <c r="J1" s="5"/>
    </row>
    <row r="2" spans="1:10" ht="47.25" customHeight="1" x14ac:dyDescent="0.25">
      <c r="A2" s="49" t="s">
        <v>63</v>
      </c>
      <c r="B2" s="49"/>
      <c r="C2" s="49"/>
      <c r="D2" s="49"/>
      <c r="E2" s="49"/>
      <c r="F2" s="49"/>
      <c r="G2" s="49"/>
      <c r="H2" s="4"/>
      <c r="I2" s="4"/>
      <c r="J2" s="4"/>
    </row>
    <row r="4" spans="1:10" x14ac:dyDescent="0.25">
      <c r="A4" s="52" t="s">
        <v>52</v>
      </c>
      <c r="B4" s="52"/>
      <c r="C4" s="52"/>
      <c r="D4" s="52"/>
      <c r="E4" s="52"/>
      <c r="F4" s="52"/>
      <c r="G4" s="52"/>
    </row>
    <row r="5" spans="1:10" ht="64.5" customHeight="1" x14ac:dyDescent="0.25">
      <c r="A5" s="14" t="s">
        <v>0</v>
      </c>
      <c r="B5" s="15" t="s">
        <v>65</v>
      </c>
      <c r="C5" s="15" t="s">
        <v>66</v>
      </c>
      <c r="D5" s="15" t="s">
        <v>28</v>
      </c>
      <c r="E5" s="15" t="s">
        <v>44</v>
      </c>
      <c r="F5" s="15" t="s">
        <v>7</v>
      </c>
      <c r="G5" s="15" t="s">
        <v>70</v>
      </c>
    </row>
    <row r="6" spans="1:10" ht="33.75" customHeight="1" x14ac:dyDescent="0.25">
      <c r="A6" s="22" t="s">
        <v>5</v>
      </c>
      <c r="B6" s="23">
        <v>52</v>
      </c>
      <c r="C6" s="23">
        <v>130</v>
      </c>
      <c r="D6" s="36"/>
      <c r="E6" s="36"/>
      <c r="F6" s="58"/>
      <c r="G6" s="36">
        <f>(52*D6)+(78*E6)</f>
        <v>0</v>
      </c>
    </row>
    <row r="7" spans="1:10" ht="18.75" x14ac:dyDescent="0.3">
      <c r="A7" s="51" t="s">
        <v>73</v>
      </c>
      <c r="B7" s="51"/>
      <c r="C7" s="51"/>
      <c r="D7" s="51"/>
      <c r="E7" s="51"/>
      <c r="F7" s="51"/>
      <c r="G7" s="39">
        <f>G6</f>
        <v>0</v>
      </c>
    </row>
    <row r="9" spans="1:10" x14ac:dyDescent="0.25">
      <c r="A9" s="50" t="s">
        <v>53</v>
      </c>
      <c r="B9" s="50"/>
      <c r="C9" s="50"/>
      <c r="D9" s="50"/>
      <c r="E9" s="50"/>
      <c r="F9" s="2"/>
      <c r="G9" s="2"/>
    </row>
    <row r="10" spans="1:10" ht="48" x14ac:dyDescent="0.25">
      <c r="A10" s="22" t="s">
        <v>11</v>
      </c>
      <c r="B10" s="15" t="s">
        <v>67</v>
      </c>
      <c r="C10" s="15" t="s">
        <v>26</v>
      </c>
      <c r="D10" s="24" t="s">
        <v>9</v>
      </c>
      <c r="E10" s="15" t="s">
        <v>70</v>
      </c>
    </row>
    <row r="11" spans="1:10" ht="45" customHeight="1" x14ac:dyDescent="0.25">
      <c r="A11" s="12" t="s">
        <v>20</v>
      </c>
      <c r="B11" s="9">
        <v>1320</v>
      </c>
      <c r="C11" s="36"/>
      <c r="D11" s="58"/>
      <c r="E11" s="73">
        <f>B11*C11</f>
        <v>0</v>
      </c>
      <c r="F11" s="6" t="s">
        <v>24</v>
      </c>
    </row>
    <row r="12" spans="1:10" ht="45" customHeight="1" x14ac:dyDescent="0.25">
      <c r="A12" s="12" t="s">
        <v>21</v>
      </c>
      <c r="B12" s="9">
        <v>0</v>
      </c>
      <c r="C12" s="36"/>
      <c r="D12" s="58"/>
      <c r="E12" s="73">
        <f t="shared" ref="E12:E18" si="0">B12*C12</f>
        <v>0</v>
      </c>
    </row>
    <row r="13" spans="1:10" ht="45" customHeight="1" x14ac:dyDescent="0.25">
      <c r="A13" s="12" t="s">
        <v>19</v>
      </c>
      <c r="B13" s="9">
        <v>0</v>
      </c>
      <c r="C13" s="36"/>
      <c r="D13" s="58"/>
      <c r="E13" s="73">
        <f t="shared" si="0"/>
        <v>0</v>
      </c>
    </row>
    <row r="14" spans="1:10" ht="45" customHeight="1" x14ac:dyDescent="0.25">
      <c r="A14" s="12" t="s">
        <v>16</v>
      </c>
      <c r="B14" s="9">
        <v>20</v>
      </c>
      <c r="C14" s="36"/>
      <c r="D14" s="58"/>
      <c r="E14" s="73">
        <f t="shared" si="0"/>
        <v>0</v>
      </c>
    </row>
    <row r="15" spans="1:10" ht="45" customHeight="1" x14ac:dyDescent="0.25">
      <c r="A15" s="13" t="s">
        <v>8</v>
      </c>
      <c r="B15" s="9">
        <v>0</v>
      </c>
      <c r="C15" s="36"/>
      <c r="D15" s="58"/>
      <c r="E15" s="73">
        <f t="shared" si="0"/>
        <v>0</v>
      </c>
    </row>
    <row r="16" spans="1:10" ht="45" customHeight="1" x14ac:dyDescent="0.25">
      <c r="A16" s="13" t="s">
        <v>17</v>
      </c>
      <c r="B16" s="25">
        <v>9000</v>
      </c>
      <c r="C16" s="36"/>
      <c r="D16" s="58"/>
      <c r="E16" s="73">
        <f t="shared" si="0"/>
        <v>0</v>
      </c>
    </row>
    <row r="17" spans="1:5" ht="45" customHeight="1" x14ac:dyDescent="0.25">
      <c r="A17" s="13" t="s">
        <v>18</v>
      </c>
      <c r="B17" s="9">
        <v>15</v>
      </c>
      <c r="C17" s="36"/>
      <c r="D17" s="58"/>
      <c r="E17" s="73">
        <f t="shared" si="0"/>
        <v>0</v>
      </c>
    </row>
    <row r="18" spans="1:5" ht="45" customHeight="1" x14ac:dyDescent="0.25">
      <c r="A18" s="13" t="s">
        <v>35</v>
      </c>
      <c r="B18" s="9">
        <v>0</v>
      </c>
      <c r="C18" s="36"/>
      <c r="D18" s="58"/>
      <c r="E18" s="73">
        <f t="shared" si="0"/>
        <v>0</v>
      </c>
    </row>
    <row r="19" spans="1:5" ht="18.75" x14ac:dyDescent="0.3">
      <c r="A19" s="43" t="s">
        <v>73</v>
      </c>
      <c r="B19" s="43"/>
      <c r="C19" s="43"/>
      <c r="D19" s="43"/>
      <c r="E19" s="39">
        <f>SUM(E11:E18)</f>
        <v>0</v>
      </c>
    </row>
    <row r="20" spans="1:5" x14ac:dyDescent="0.25">
      <c r="A20" s="8"/>
      <c r="B20" s="8"/>
      <c r="C20" s="8"/>
      <c r="D20" s="8"/>
    </row>
    <row r="21" spans="1:5" x14ac:dyDescent="0.25">
      <c r="A21" s="64" t="s">
        <v>10</v>
      </c>
      <c r="B21" s="64"/>
      <c r="C21" s="64"/>
      <c r="D21" s="64"/>
      <c r="E21" s="64"/>
    </row>
    <row r="22" spans="1:5" ht="48" x14ac:dyDescent="0.25">
      <c r="A22" s="17" t="s">
        <v>40</v>
      </c>
      <c r="B22" s="15" t="s">
        <v>72</v>
      </c>
      <c r="C22" s="19" t="s">
        <v>41</v>
      </c>
      <c r="D22" s="17" t="s">
        <v>42</v>
      </c>
      <c r="E22" s="15" t="s">
        <v>70</v>
      </c>
    </row>
    <row r="23" spans="1:5" x14ac:dyDescent="0.25">
      <c r="A23" s="1" t="s">
        <v>22</v>
      </c>
      <c r="B23" s="11">
        <v>1</v>
      </c>
      <c r="C23" s="36"/>
      <c r="D23" s="58"/>
      <c r="E23" s="63">
        <f>(B23*C23)*12</f>
        <v>0</v>
      </c>
    </row>
    <row r="24" spans="1:5" x14ac:dyDescent="0.25">
      <c r="A24" s="1" t="s">
        <v>55</v>
      </c>
      <c r="B24" s="11">
        <v>0</v>
      </c>
      <c r="C24" s="36"/>
      <c r="D24" s="58"/>
      <c r="E24" s="63">
        <f t="shared" ref="E24:E26" si="1">(B24*C24)*12</f>
        <v>0</v>
      </c>
    </row>
    <row r="25" spans="1:5" x14ac:dyDescent="0.25">
      <c r="A25" s="1" t="s">
        <v>50</v>
      </c>
      <c r="B25" s="11">
        <v>0</v>
      </c>
      <c r="C25" s="36"/>
      <c r="D25" s="58"/>
      <c r="E25" s="63">
        <f t="shared" si="1"/>
        <v>0</v>
      </c>
    </row>
    <row r="26" spans="1:5" x14ac:dyDescent="0.25">
      <c r="A26" s="1" t="s">
        <v>12</v>
      </c>
      <c r="B26" s="11">
        <v>3</v>
      </c>
      <c r="C26" s="36"/>
      <c r="D26" s="58"/>
      <c r="E26" s="63">
        <f t="shared" si="1"/>
        <v>0</v>
      </c>
    </row>
    <row r="27" spans="1:5" ht="18.75" x14ac:dyDescent="0.3">
      <c r="A27" s="66" t="s">
        <v>73</v>
      </c>
      <c r="B27" s="66"/>
      <c r="C27" s="66"/>
      <c r="D27" s="66"/>
      <c r="E27" s="39">
        <f>SUM(E23:E26)</f>
        <v>0</v>
      </c>
    </row>
    <row r="29" spans="1:5" ht="15.75" thickBot="1" x14ac:dyDescent="0.3">
      <c r="A29" s="64" t="s">
        <v>25</v>
      </c>
      <c r="B29" s="64"/>
      <c r="C29" s="64"/>
      <c r="D29" s="64"/>
      <c r="E29" s="64"/>
    </row>
    <row r="30" spans="1:5" ht="48" x14ac:dyDescent="0.25">
      <c r="A30" s="17" t="s">
        <v>40</v>
      </c>
      <c r="B30" s="3" t="s">
        <v>72</v>
      </c>
      <c r="C30" s="18" t="s">
        <v>43</v>
      </c>
      <c r="D30" s="17" t="s">
        <v>42</v>
      </c>
      <c r="E30" s="15" t="s">
        <v>70</v>
      </c>
    </row>
    <row r="31" spans="1:5" x14ac:dyDescent="0.25">
      <c r="A31" s="1" t="s">
        <v>27</v>
      </c>
      <c r="B31" s="9">
        <v>100</v>
      </c>
      <c r="C31" s="36"/>
      <c r="D31" s="58"/>
      <c r="E31" s="63">
        <f>(B31*C31)</f>
        <v>0</v>
      </c>
    </row>
    <row r="32" spans="1:5" x14ac:dyDescent="0.25">
      <c r="A32" s="1" t="s">
        <v>13</v>
      </c>
      <c r="B32" s="9">
        <v>4</v>
      </c>
      <c r="C32" s="36"/>
      <c r="D32" s="58"/>
      <c r="E32" s="63">
        <f t="shared" ref="E32:E34" si="2">(B32*C32)</f>
        <v>0</v>
      </c>
    </row>
    <row r="33" spans="1:5" x14ac:dyDescent="0.25">
      <c r="A33" s="1" t="s">
        <v>14</v>
      </c>
      <c r="B33" s="9">
        <v>0</v>
      </c>
      <c r="C33" s="36"/>
      <c r="D33" s="58"/>
      <c r="E33" s="63">
        <f t="shared" si="2"/>
        <v>0</v>
      </c>
    </row>
    <row r="34" spans="1:5" x14ac:dyDescent="0.25">
      <c r="A34" s="1" t="s">
        <v>15</v>
      </c>
      <c r="B34" s="9">
        <v>2</v>
      </c>
      <c r="C34" s="36"/>
      <c r="D34" s="58"/>
      <c r="E34" s="63">
        <f t="shared" si="2"/>
        <v>0</v>
      </c>
    </row>
    <row r="35" spans="1:5" ht="18.75" x14ac:dyDescent="0.3">
      <c r="A35" s="43" t="s">
        <v>73</v>
      </c>
      <c r="B35" s="43"/>
      <c r="C35" s="43"/>
      <c r="D35" s="43"/>
      <c r="E35" s="39">
        <f>SUM(E31:E34)</f>
        <v>0</v>
      </c>
    </row>
    <row r="36" spans="1:5" ht="15.75" thickBot="1" x14ac:dyDescent="0.3"/>
    <row r="37" spans="1:5" ht="18.75" x14ac:dyDescent="0.3">
      <c r="A37" s="67" t="s">
        <v>75</v>
      </c>
      <c r="B37" s="68"/>
      <c r="C37" s="68"/>
      <c r="D37" s="68"/>
      <c r="E37" s="40">
        <f>G7+E19+E27+E35</f>
        <v>0</v>
      </c>
    </row>
    <row r="38" spans="1:5" ht="19.5" thickBot="1" x14ac:dyDescent="0.35">
      <c r="A38" s="70" t="s">
        <v>74</v>
      </c>
      <c r="B38" s="71"/>
      <c r="C38" s="71"/>
      <c r="D38" s="71"/>
      <c r="E38" s="41">
        <f>E37*4</f>
        <v>0</v>
      </c>
    </row>
  </sheetData>
  <mergeCells count="12">
    <mergeCell ref="A35:D35"/>
    <mergeCell ref="A37:D37"/>
    <mergeCell ref="A38:D38"/>
    <mergeCell ref="A1:G1"/>
    <mergeCell ref="A2:G2"/>
    <mergeCell ref="A4:G4"/>
    <mergeCell ref="A7:F7"/>
    <mergeCell ref="A9:E9"/>
    <mergeCell ref="A19:D19"/>
    <mergeCell ref="A21:E21"/>
    <mergeCell ref="A27:D27"/>
    <mergeCell ref="A29:E29"/>
  </mergeCells>
  <pageMargins left="0.25" right="0.25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0"/>
  <sheetViews>
    <sheetView workbookViewId="0">
      <selection activeCell="E33" sqref="E33"/>
    </sheetView>
  </sheetViews>
  <sheetFormatPr baseColWidth="10" defaultRowHeight="15" x14ac:dyDescent="0.25"/>
  <cols>
    <col min="1" max="1" width="32" customWidth="1"/>
    <col min="2" max="2" width="28" customWidth="1"/>
    <col min="3" max="3" width="24.42578125" customWidth="1"/>
    <col min="4" max="4" width="26" customWidth="1"/>
    <col min="5" max="5" width="26.5703125" customWidth="1"/>
    <col min="7" max="7" width="22.5703125" customWidth="1"/>
  </cols>
  <sheetData>
    <row r="1" spans="1:7" ht="21" x14ac:dyDescent="0.35">
      <c r="A1" s="48" t="s">
        <v>46</v>
      </c>
      <c r="B1" s="48"/>
      <c r="C1" s="48"/>
      <c r="D1" s="48"/>
      <c r="E1" s="48"/>
      <c r="F1" s="48"/>
      <c r="G1" s="48"/>
    </row>
    <row r="2" spans="1:7" ht="44.25" customHeight="1" x14ac:dyDescent="0.25">
      <c r="A2" s="49" t="s">
        <v>64</v>
      </c>
      <c r="B2" s="49"/>
      <c r="C2" s="49"/>
      <c r="D2" s="49"/>
      <c r="E2" s="49"/>
      <c r="F2" s="49"/>
      <c r="G2" s="49"/>
    </row>
    <row r="3" spans="1:7" ht="44.25" customHeight="1" x14ac:dyDescent="0.25">
      <c r="A3" s="42"/>
      <c r="B3" s="42"/>
      <c r="C3" s="42"/>
      <c r="D3" s="42"/>
      <c r="E3" s="42"/>
      <c r="F3" s="42"/>
      <c r="G3" s="42"/>
    </row>
    <row r="4" spans="1:7" x14ac:dyDescent="0.25">
      <c r="A4" s="21" t="s">
        <v>54</v>
      </c>
    </row>
    <row r="5" spans="1:7" x14ac:dyDescent="0.25">
      <c r="A5" s="50" t="s">
        <v>52</v>
      </c>
      <c r="B5" s="50"/>
      <c r="C5" s="50"/>
      <c r="D5" s="50"/>
      <c r="E5" s="50"/>
    </row>
    <row r="6" spans="1:7" ht="48" x14ac:dyDescent="0.25">
      <c r="A6" s="14" t="s">
        <v>0</v>
      </c>
      <c r="B6" s="15" t="s">
        <v>65</v>
      </c>
      <c r="C6" s="15" t="s">
        <v>45</v>
      </c>
      <c r="D6" s="15" t="s">
        <v>7</v>
      </c>
      <c r="E6" s="15" t="s">
        <v>70</v>
      </c>
    </row>
    <row r="7" spans="1:7" ht="40.5" customHeight="1" x14ac:dyDescent="0.25">
      <c r="A7" s="22" t="s">
        <v>5</v>
      </c>
      <c r="B7" s="23">
        <v>3</v>
      </c>
      <c r="C7" s="60"/>
      <c r="D7" s="58"/>
      <c r="E7" s="74">
        <f>B7*C7</f>
        <v>0</v>
      </c>
    </row>
    <row r="8" spans="1:7" ht="30" customHeight="1" x14ac:dyDescent="0.3">
      <c r="A8" s="75" t="s">
        <v>73</v>
      </c>
      <c r="B8" s="75"/>
      <c r="C8" s="75"/>
      <c r="D8" s="75"/>
      <c r="E8" s="39">
        <f>E7</f>
        <v>0</v>
      </c>
    </row>
    <row r="9" spans="1:7" x14ac:dyDescent="0.25">
      <c r="A9" s="26"/>
      <c r="B9" s="27"/>
      <c r="C9" s="28"/>
      <c r="D9" s="7"/>
      <c r="E9" s="7"/>
    </row>
    <row r="10" spans="1:7" x14ac:dyDescent="0.25">
      <c r="A10" s="50" t="s">
        <v>53</v>
      </c>
      <c r="B10" s="50"/>
      <c r="C10" s="50"/>
      <c r="D10" s="50"/>
      <c r="E10" s="50"/>
    </row>
    <row r="11" spans="1:7" ht="48" x14ac:dyDescent="0.25">
      <c r="A11" s="22" t="s">
        <v>49</v>
      </c>
      <c r="B11" s="15" t="s">
        <v>71</v>
      </c>
      <c r="C11" s="15" t="s">
        <v>26</v>
      </c>
      <c r="D11" s="24" t="s">
        <v>9</v>
      </c>
      <c r="E11" s="15" t="s">
        <v>70</v>
      </c>
    </row>
    <row r="12" spans="1:7" ht="42" customHeight="1" x14ac:dyDescent="0.25">
      <c r="A12" s="13" t="s">
        <v>35</v>
      </c>
      <c r="B12" s="9">
        <v>13000</v>
      </c>
      <c r="C12" s="36"/>
      <c r="D12" s="58"/>
      <c r="E12" s="63">
        <f>B12*C12</f>
        <v>0</v>
      </c>
    </row>
    <row r="13" spans="1:7" ht="18.75" x14ac:dyDescent="0.3">
      <c r="A13" s="43" t="s">
        <v>73</v>
      </c>
      <c r="B13" s="43"/>
      <c r="C13" s="43"/>
      <c r="D13" s="43"/>
      <c r="E13" s="39">
        <f>E12</f>
        <v>0</v>
      </c>
    </row>
    <row r="15" spans="1:7" ht="15" customHeight="1" x14ac:dyDescent="0.25">
      <c r="A15" s="53" t="s">
        <v>51</v>
      </c>
      <c r="B15" s="54"/>
      <c r="C15" s="55"/>
    </row>
    <row r="16" spans="1:7" x14ac:dyDescent="0.25">
      <c r="A16" s="31"/>
      <c r="B16" s="15" t="s">
        <v>48</v>
      </c>
      <c r="C16" s="15" t="s">
        <v>9</v>
      </c>
    </row>
    <row r="17" spans="1:5" ht="33.75" customHeight="1" x14ac:dyDescent="0.25">
      <c r="A17" s="32" t="s">
        <v>47</v>
      </c>
      <c r="B17" s="61"/>
      <c r="C17" s="62"/>
    </row>
    <row r="18" spans="1:5" ht="15.75" thickBot="1" x14ac:dyDescent="0.3">
      <c r="A18" s="30"/>
      <c r="B18" s="30"/>
      <c r="C18" s="30"/>
    </row>
    <row r="19" spans="1:5" x14ac:dyDescent="0.25">
      <c r="A19" s="67" t="s">
        <v>75</v>
      </c>
      <c r="B19" s="68"/>
      <c r="C19" s="68"/>
      <c r="D19" s="68"/>
      <c r="E19" s="69">
        <f>E8+E13</f>
        <v>0</v>
      </c>
    </row>
    <row r="20" spans="1:5" ht="15.75" thickBot="1" x14ac:dyDescent="0.3">
      <c r="A20" s="70" t="s">
        <v>74</v>
      </c>
      <c r="B20" s="71"/>
      <c r="C20" s="71"/>
      <c r="D20" s="71"/>
      <c r="E20" s="72">
        <f>E19*4</f>
        <v>0</v>
      </c>
    </row>
  </sheetData>
  <mergeCells count="9">
    <mergeCell ref="A19:D19"/>
    <mergeCell ref="A20:D20"/>
    <mergeCell ref="A1:G1"/>
    <mergeCell ref="A2:G2"/>
    <mergeCell ref="A15:C15"/>
    <mergeCell ref="A8:D8"/>
    <mergeCell ref="A5:E5"/>
    <mergeCell ref="A10:E10"/>
    <mergeCell ref="A13:D1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LOT 1</vt:lpstr>
      <vt:lpstr>LOT 2</vt:lpstr>
      <vt:lpstr>LOT 3</vt:lpstr>
      <vt:lpstr>LOT 4</vt:lpstr>
      <vt:lpstr>'LOT 4'!Zone_d_impression</vt:lpstr>
    </vt:vector>
  </TitlesOfParts>
  <Company>EFS 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DEWINCK Adrien</dc:creator>
  <cp:lastModifiedBy>BOURREAU Eddy</cp:lastModifiedBy>
  <cp:lastPrinted>2022-06-22T19:21:28Z</cp:lastPrinted>
  <dcterms:created xsi:type="dcterms:W3CDTF">2018-07-18T14:08:58Z</dcterms:created>
  <dcterms:modified xsi:type="dcterms:W3CDTF">2026-07-09T13:11:41Z</dcterms:modified>
</cp:coreProperties>
</file>